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<sst xmlns="http://schemas.openxmlformats.org/spreadsheetml/2006/main" count="150" uniqueCount="78">
  <si>
    <t>第十一期政府采购协议供货产品汇总表</t>
  </si>
  <si>
    <r>
      <rPr>
        <sz val="12"/>
        <color indexed="8"/>
        <rFont val="宋体"/>
        <charset val="134"/>
      </rPr>
      <t>投标品牌：   柯尼卡美能达                   第</t>
    </r>
    <r>
      <rPr>
        <u/>
        <sz val="12"/>
        <color indexed="8"/>
        <rFont val="宋体"/>
        <charset val="134"/>
      </rPr>
      <t xml:space="preserve"> 四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复印机及主要耗材、配件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</si>
  <si>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</si>
  <si>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</si>
  <si>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</si>
  <si>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</si>
  <si>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</si>
  <si>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</si>
  <si>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</si>
  <si>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</si>
  <si>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</si>
  <si>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</si>
  <si>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</si>
  <si>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</si>
  <si>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</si>
  <si>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</si>
  <si>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柯尼卡美能达办公系统（中国）有限公司</t>
  </si>
  <si>
    <t xml:space="preserve">柯尼卡美能达  </t>
  </si>
  <si>
    <t>BH7818e</t>
  </si>
  <si>
    <t>配置：A3幅面每分钟18张，打印/复印/扫描</t>
  </si>
  <si>
    <t>√</t>
  </si>
  <si>
    <t>十天</t>
  </si>
  <si>
    <t>BH185e</t>
  </si>
  <si>
    <t>BH206</t>
  </si>
  <si>
    <t xml:space="preserve">配置：A3幅面每分钟20张，打印/复印/彩色扫描
</t>
  </si>
  <si>
    <t>206+双面器+输稿器</t>
  </si>
  <si>
    <t>配置：A3幅面每分钟20张，打印/复印/彩色扫描 双面器，自动输稿器</t>
  </si>
  <si>
    <t>246+输稿器</t>
  </si>
  <si>
    <t>配置：A3幅面每分钟24张，打印/复印/扫描/含彩色扫描含双面器与自动双面输器与双纸盒</t>
  </si>
  <si>
    <t>266+输稿器</t>
  </si>
  <si>
    <t xml:space="preserve">配置：A3幅面每分钟26张，打印/复印/扫描/含彩色扫描含双面器与自动双面输器和标配网络打印，标配一个纸盒
</t>
  </si>
  <si>
    <t>7223i</t>
  </si>
  <si>
    <t>配置：A3幅面每分钟23张，打印/复印/扫描/含彩色扫描含双面器与自动双面输器与双纸盒</t>
  </si>
  <si>
    <t>7228i</t>
  </si>
  <si>
    <t>配置：A3幅面每分钟28张，打印/复印/扫描/含双面器，双纸盒/含双面器与自动双面输稿器/网络打印</t>
  </si>
  <si>
    <t>306i</t>
  </si>
  <si>
    <t>配置：A3幅面每分钟30张，打印/复印/扫描/含彩色扫描含双面器与自动双面输器和标配网络打印，标配一个纸盒</t>
  </si>
  <si>
    <t>266i</t>
  </si>
  <si>
    <t>246i</t>
  </si>
  <si>
    <t>226i</t>
  </si>
  <si>
    <t>配置：A3幅面每分钟22张，打印/复印/扫描/含彩色扫描含双面器与自动双面输器与双纸盒</t>
  </si>
  <si>
    <t>306+输稿器</t>
  </si>
  <si>
    <t>7223+输稿器</t>
  </si>
  <si>
    <t>BH7228</t>
  </si>
  <si>
    <t>287+输稿器</t>
  </si>
  <si>
    <t>367+输稿器</t>
  </si>
  <si>
    <t>配置：A3幅面每分钟36张，打印/复印/扫描/含双面器，双纸盒/含双面器与自动双面输稿器/网络打印</t>
  </si>
  <si>
    <t>454E</t>
  </si>
  <si>
    <t>配置：A3幅面每分钟45张，打印/复印/扫描/含双面器，双纸盒/含双面器与自动双面输稿器/网络打印</t>
  </si>
  <si>
    <t>C226</t>
  </si>
  <si>
    <t>配置：A3幅面彩色数码复合机每分钟22张，黑白同速度，打印/复印/扫描/网络打印，3G内存，标配双面器与输稿器，双纸盒含原装工作台</t>
  </si>
  <si>
    <t>C7222</t>
  </si>
  <si>
    <t>配置：A3幅面彩色数码复合机每分钟22张，黑白同速度，打印/复印/扫描/网络打印，3G内存，标配双面器与输稿器，双纸盒原装工作台</t>
  </si>
  <si>
    <t>C7226</t>
  </si>
  <si>
    <t>配置：A3幅面彩色数码复合机每分钟26张，黑白同速度，打印/复印/扫描/网络打印，3G内存，标配双面器与输稿器，双纸盒原装工作台</t>
  </si>
  <si>
    <t>C7128</t>
  </si>
  <si>
    <t>配置：A3幅面彩色数码复合机每分钟28张，黑白同速度，打印/复印/扫描/网络打印，2G内存，标配双面器与输稿器，双纸盒与原装工作台原装工作台</t>
  </si>
  <si>
    <t>C266</t>
  </si>
  <si>
    <t xml:space="preserve">配置：A3幅面彩色数码复合机每分钟26张，黑白同速度，打印/复印/扫描/网络打印，3G内存，标配双面器与输稿器，双纸盒原装工作台
</t>
  </si>
  <si>
    <t>C7930</t>
  </si>
  <si>
    <t>配置：A3幅面彩色数码复合机每分钟30张，黑白同速度，打印/复印/扫描/网络打印，2G内存250G硬盘，标配双面器与输稿器，双纸盒，触摸屏。</t>
  </si>
  <si>
    <t>C308</t>
  </si>
  <si>
    <t xml:space="preserve">配置：A3幅面彩色数码复合机每分钟30张，黑白同速度，打印/复印/扫描/网络打印，2G内存250G硬盘，标配双面器与输稿器，双纸盒，触摸屏。
</t>
  </si>
  <si>
    <t>C368</t>
  </si>
  <si>
    <t>配置：A3幅面彩色数码复合机每分钟36张，黑白同速度，打印/复印/扫描/网络打印，2G内存250G硬盘，标配双面器与输稿器，双纸盒，触摸屏</t>
  </si>
  <si>
    <t>C360i</t>
  </si>
  <si>
    <t>配置：A3幅面彩色数码复合机每分钟36张，黑白同速度，打印/复印/扫描/网络打印，8G内存256G硬盘，标配双面器与输稿器，双纸盒，触摸屏</t>
  </si>
  <si>
    <t>C300i</t>
  </si>
  <si>
    <t>配置：A3幅面彩色数码复合机每分钟30张，黑白同速度，打印/复印/扫描/网络打印，8G内存256G硬盘，标配双面器与输稿器，双纸盒，触摸屏</t>
  </si>
  <si>
    <t>205i</t>
  </si>
  <si>
    <t>配置：A3幅面每分钟20张，打印/复印/彩色扫描</t>
  </si>
  <si>
    <t>225i</t>
  </si>
  <si>
    <t>配置：A3幅面每分钟22张，打印/复印/彩色扫描</t>
  </si>
  <si>
    <t>458E</t>
  </si>
  <si>
    <t>配置：A3幅面每分钟45张，4G内存，250G硬盘，打印/复印/扫描/含双面器，双纸盒/自动双面输稿器/网络打印</t>
  </si>
  <si>
    <t>投标人（公章）：</t>
  </si>
  <si>
    <t>法人授权代表（签字）：</t>
  </si>
  <si>
    <t>日期：2020年03月 13  日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</si>
</sst>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6"/>
      <name val="等线"/>
      <charset val="134"/>
    </font>
    <font>
      <sz val="6"/>
      <color indexed="8"/>
      <name val="等线"/>
      <charset val="134"/>
    </font>
    <font>
      <sz val="6"/>
      <color indexed="0"/>
      <name val="等线"/>
      <charset val="134"/>
    </font>
    <font>
      <sz val="8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7" fillId="0" borderId="0">
      <alignment vertical="top"/>
    </xf>
    <xf numFmtId="0" fontId="9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/>
    <xf numFmtId="0" fontId="3" fillId="0" borderId="2" xfId="0" applyFont="1" applyBorder="1" applyAlignment="1">
      <alignment horizontal="justify" wrapText="1"/>
    </xf>
    <xf numFmtId="0" fontId="3" fillId="0" borderId="2" xfId="38" applyNumberFormat="1" applyFont="1" applyFill="1" applyBorder="1" applyAlignment="1">
      <alignment horizontal="left" vertical="top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复印机配置表_1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tabSelected="1" zoomScale="145" zoomScaleNormal="145" topLeftCell="F1" workbookViewId="0">
      <selection activeCell="O5" sqref="O5:Q21"/>
    </sheetView>
  </sheetViews>
  <sheetFormatPr defaultColWidth="9" defaultRowHeight="13.5"/>
  <cols>
    <col min="1" max="1" width="4.75" customWidth="1"/>
    <col min="2" max="2" width="3.625" customWidth="1"/>
    <col min="3" max="3" width="6" customWidth="1"/>
    <col min="4" max="4" width="9" customWidth="1"/>
    <col min="5" max="5" width="35.375" customWidth="1"/>
    <col min="6" max="6" width="4.25" customWidth="1"/>
    <col min="7" max="7" width="4.125" customWidth="1"/>
    <col min="8" max="8" width="5.5" customWidth="1"/>
    <col min="9" max="9" width="5.625" customWidth="1"/>
    <col min="10" max="10" width="5" customWidth="1"/>
    <col min="11" max="11" width="6.125" customWidth="1"/>
    <col min="12" max="12" width="4.75" customWidth="1"/>
    <col min="13" max="13" width="5.625" customWidth="1"/>
    <col min="14" max="14" width="4.625" customWidth="1"/>
    <col min="15" max="15" width="14.5" customWidth="1"/>
    <col min="16" max="16" width="9.875" customWidth="1"/>
    <col min="17" max="17" width="23.62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7.5" customHeight="1" spans="1:1">
      <c r="A4" s="3" t="s">
        <v>2</v>
      </c>
    </row>
    <row r="5" ht="18.95" customHeight="1" spans="1:17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6"/>
      <c r="J5" s="6" t="s">
        <v>11</v>
      </c>
      <c r="K5" s="6"/>
      <c r="L5" s="6" t="s">
        <v>12</v>
      </c>
      <c r="M5" s="6"/>
      <c r="N5" s="5" t="s">
        <v>13</v>
      </c>
      <c r="O5" s="5"/>
      <c r="P5" s="5"/>
      <c r="Q5" s="5"/>
    </row>
    <row r="6" ht="24.6" customHeight="1" spans="1:17">
      <c r="A6" s="7"/>
      <c r="B6" s="5"/>
      <c r="C6" s="5"/>
      <c r="D6" s="5"/>
      <c r="E6" s="5"/>
      <c r="F6" s="5"/>
      <c r="G6" s="5"/>
      <c r="H6" s="6" t="s">
        <v>14</v>
      </c>
      <c r="I6" s="31" t="s">
        <v>15</v>
      </c>
      <c r="J6" s="6" t="s">
        <v>14</v>
      </c>
      <c r="K6" s="31" t="s">
        <v>15</v>
      </c>
      <c r="L6" s="6" t="s">
        <v>14</v>
      </c>
      <c r="M6" s="31" t="s">
        <v>15</v>
      </c>
      <c r="N6" s="5"/>
      <c r="O6" s="5"/>
      <c r="P6" s="5"/>
      <c r="Q6" s="5"/>
    </row>
    <row r="7" ht="26.1" customHeight="1" spans="1:17">
      <c r="A7" s="8" t="s">
        <v>16</v>
      </c>
      <c r="B7" s="9" t="s">
        <v>17</v>
      </c>
      <c r="C7" s="10">
        <v>9800</v>
      </c>
      <c r="D7" s="11" t="s">
        <v>18</v>
      </c>
      <c r="E7" s="12" t="s">
        <v>19</v>
      </c>
      <c r="F7" s="13" t="s">
        <v>20</v>
      </c>
      <c r="G7" s="13" t="s">
        <v>20</v>
      </c>
      <c r="H7" s="14">
        <v>0.25</v>
      </c>
      <c r="I7" s="32">
        <f t="shared" ref="I7:I12" si="0">SUM(C7-C7*H7)</f>
        <v>7350</v>
      </c>
      <c r="J7" s="14">
        <v>0.27</v>
      </c>
      <c r="K7" s="32">
        <f t="shared" ref="K7:K12" si="1">SUM(C7-C7*J7)</f>
        <v>7154</v>
      </c>
      <c r="L7" s="14">
        <v>0.29</v>
      </c>
      <c r="M7" s="32">
        <f t="shared" ref="M7:M12" si="2">SUM(C7-C7*L7)</f>
        <v>6958</v>
      </c>
      <c r="N7" s="24" t="s">
        <v>21</v>
      </c>
      <c r="O7" s="33"/>
      <c r="P7" s="33"/>
      <c r="Q7" s="33"/>
    </row>
    <row r="8" ht="22.5" customHeight="1" spans="1:17">
      <c r="A8" s="8"/>
      <c r="B8" s="15"/>
      <c r="C8" s="10">
        <v>9800</v>
      </c>
      <c r="D8" s="11" t="s">
        <v>22</v>
      </c>
      <c r="E8" s="16" t="s">
        <v>19</v>
      </c>
      <c r="F8" s="13" t="s">
        <v>20</v>
      </c>
      <c r="G8" s="13" t="s">
        <v>20</v>
      </c>
      <c r="H8" s="14">
        <v>0.25</v>
      </c>
      <c r="I8" s="32">
        <f t="shared" si="0"/>
        <v>7350</v>
      </c>
      <c r="J8" s="14">
        <v>0.27</v>
      </c>
      <c r="K8" s="32">
        <f t="shared" si="1"/>
        <v>7154</v>
      </c>
      <c r="L8" s="14">
        <v>0.29</v>
      </c>
      <c r="M8" s="32">
        <f t="shared" si="2"/>
        <v>6958</v>
      </c>
      <c r="N8" s="23"/>
      <c r="O8" s="26"/>
      <c r="P8" s="26"/>
      <c r="Q8" s="26"/>
    </row>
    <row r="9" ht="26.1" customHeight="1" spans="1:17">
      <c r="A9" s="8"/>
      <c r="B9" s="15"/>
      <c r="C9" s="10">
        <v>11000</v>
      </c>
      <c r="D9" s="11" t="s">
        <v>23</v>
      </c>
      <c r="E9" s="16" t="s">
        <v>24</v>
      </c>
      <c r="F9" s="13" t="s">
        <v>20</v>
      </c>
      <c r="G9" s="13" t="s">
        <v>20</v>
      </c>
      <c r="H9" s="14">
        <v>0.25</v>
      </c>
      <c r="I9" s="32">
        <f t="shared" si="0"/>
        <v>8250</v>
      </c>
      <c r="J9" s="14">
        <v>0.27</v>
      </c>
      <c r="K9" s="32">
        <f t="shared" si="1"/>
        <v>8030</v>
      </c>
      <c r="L9" s="14">
        <v>0.29</v>
      </c>
      <c r="M9" s="32">
        <f t="shared" si="2"/>
        <v>7810</v>
      </c>
      <c r="N9" s="23"/>
      <c r="O9" s="34"/>
      <c r="P9" s="34"/>
      <c r="Q9" s="34"/>
    </row>
    <row r="10" ht="26.1" customHeight="1" spans="1:17">
      <c r="A10" s="8"/>
      <c r="B10" s="17"/>
      <c r="C10" s="10">
        <v>15800</v>
      </c>
      <c r="D10" s="18" t="s">
        <v>25</v>
      </c>
      <c r="E10" s="19" t="s">
        <v>26</v>
      </c>
      <c r="F10" s="13" t="s">
        <v>20</v>
      </c>
      <c r="G10" s="13" t="s">
        <v>20</v>
      </c>
      <c r="H10" s="14">
        <v>0.25</v>
      </c>
      <c r="I10" s="32">
        <f t="shared" si="0"/>
        <v>11850</v>
      </c>
      <c r="J10" s="14">
        <v>0.27</v>
      </c>
      <c r="K10" s="32">
        <f t="shared" si="1"/>
        <v>11534</v>
      </c>
      <c r="L10" s="14">
        <v>0.29</v>
      </c>
      <c r="M10" s="32">
        <f t="shared" si="2"/>
        <v>11218</v>
      </c>
      <c r="N10" s="23"/>
      <c r="O10" s="34"/>
      <c r="P10" s="34"/>
      <c r="Q10" s="34"/>
    </row>
    <row r="11" ht="19.5" customHeight="1" spans="1:17">
      <c r="A11" s="8"/>
      <c r="B11" s="20"/>
      <c r="C11" s="10">
        <v>17500</v>
      </c>
      <c r="D11" s="21" t="s">
        <v>27</v>
      </c>
      <c r="E11" s="22" t="s">
        <v>28</v>
      </c>
      <c r="F11" s="13" t="s">
        <v>20</v>
      </c>
      <c r="G11" s="13" t="s">
        <v>20</v>
      </c>
      <c r="H11" s="14">
        <v>0.25</v>
      </c>
      <c r="I11" s="32">
        <f t="shared" si="0"/>
        <v>13125</v>
      </c>
      <c r="J11" s="14">
        <v>0.27</v>
      </c>
      <c r="K11" s="32">
        <f t="shared" si="1"/>
        <v>12775</v>
      </c>
      <c r="L11" s="14">
        <v>0.29</v>
      </c>
      <c r="M11" s="32">
        <f t="shared" si="2"/>
        <v>12425</v>
      </c>
      <c r="N11" s="23"/>
      <c r="O11" s="34"/>
      <c r="P11" s="34"/>
      <c r="Q11" s="34"/>
    </row>
    <row r="12" ht="19.5" customHeight="1" spans="1:18">
      <c r="A12" s="8"/>
      <c r="B12" s="20"/>
      <c r="C12" s="10">
        <v>18800</v>
      </c>
      <c r="D12" s="21" t="s">
        <v>29</v>
      </c>
      <c r="E12" s="22" t="s">
        <v>30</v>
      </c>
      <c r="F12" s="13" t="s">
        <v>20</v>
      </c>
      <c r="G12" s="13" t="s">
        <v>20</v>
      </c>
      <c r="H12" s="14">
        <v>0.25</v>
      </c>
      <c r="I12" s="32">
        <f t="shared" si="0"/>
        <v>14100</v>
      </c>
      <c r="J12" s="14">
        <v>0.27</v>
      </c>
      <c r="K12" s="32">
        <f t="shared" si="1"/>
        <v>13724</v>
      </c>
      <c r="L12" s="14">
        <v>0.29</v>
      </c>
      <c r="M12" s="32">
        <f t="shared" si="2"/>
        <v>13348</v>
      </c>
      <c r="N12" s="24"/>
      <c r="O12" s="34"/>
      <c r="P12" s="34"/>
      <c r="Q12" s="34"/>
      <c r="R12" s="28"/>
    </row>
    <row r="13" ht="19.5" customHeight="1" spans="1:18">
      <c r="A13" s="8"/>
      <c r="B13" s="20"/>
      <c r="C13" s="10">
        <v>18600</v>
      </c>
      <c r="D13" s="21" t="s">
        <v>31</v>
      </c>
      <c r="E13" s="22" t="s">
        <v>32</v>
      </c>
      <c r="F13" s="13" t="s">
        <v>20</v>
      </c>
      <c r="G13" s="13" t="s">
        <v>20</v>
      </c>
      <c r="H13" s="14">
        <v>0.25</v>
      </c>
      <c r="I13" s="32">
        <v>13950</v>
      </c>
      <c r="J13" s="14">
        <v>0.27</v>
      </c>
      <c r="K13" s="32">
        <v>13578</v>
      </c>
      <c r="L13" s="14">
        <v>0.29</v>
      </c>
      <c r="M13" s="32">
        <v>13206</v>
      </c>
      <c r="N13" s="24"/>
      <c r="O13" s="25"/>
      <c r="P13" s="25"/>
      <c r="Q13" s="25"/>
      <c r="R13" s="28"/>
    </row>
    <row r="14" ht="19.5" customHeight="1" spans="1:18">
      <c r="A14" s="8"/>
      <c r="B14" s="20"/>
      <c r="C14" s="10">
        <v>24000</v>
      </c>
      <c r="D14" s="21" t="s">
        <v>33</v>
      </c>
      <c r="E14" s="22" t="s">
        <v>34</v>
      </c>
      <c r="F14" s="13" t="s">
        <v>20</v>
      </c>
      <c r="G14" s="13" t="s">
        <v>20</v>
      </c>
      <c r="H14" s="14">
        <v>0.25</v>
      </c>
      <c r="I14" s="32">
        <v>18000</v>
      </c>
      <c r="J14" s="14">
        <v>0.27</v>
      </c>
      <c r="K14" s="32">
        <v>17520</v>
      </c>
      <c r="L14" s="14">
        <v>0.29</v>
      </c>
      <c r="M14" s="32">
        <v>17040</v>
      </c>
      <c r="N14" s="24"/>
      <c r="O14" s="25"/>
      <c r="P14" s="25"/>
      <c r="Q14" s="25"/>
      <c r="R14" s="28"/>
    </row>
    <row r="15" ht="19.5" customHeight="1" spans="1:18">
      <c r="A15" s="8"/>
      <c r="B15" s="20"/>
      <c r="C15" s="10">
        <v>25000</v>
      </c>
      <c r="D15" s="21" t="s">
        <v>35</v>
      </c>
      <c r="E15" s="22" t="s">
        <v>36</v>
      </c>
      <c r="F15" s="13" t="s">
        <v>20</v>
      </c>
      <c r="G15" s="13" t="s">
        <v>20</v>
      </c>
      <c r="H15" s="14">
        <v>0.25</v>
      </c>
      <c r="I15" s="32">
        <v>18750</v>
      </c>
      <c r="J15" s="14">
        <v>0.27</v>
      </c>
      <c r="K15" s="32">
        <v>18250</v>
      </c>
      <c r="L15" s="14">
        <v>0.29</v>
      </c>
      <c r="M15" s="32">
        <v>17750</v>
      </c>
      <c r="N15" s="24"/>
      <c r="O15" s="25"/>
      <c r="P15" s="24"/>
      <c r="Q15" s="24"/>
      <c r="R15" s="28"/>
    </row>
    <row r="16" ht="19.5" customHeight="1" spans="1:18">
      <c r="A16" s="8"/>
      <c r="B16" s="20"/>
      <c r="C16" s="10">
        <v>21200</v>
      </c>
      <c r="D16" s="21" t="s">
        <v>37</v>
      </c>
      <c r="E16" s="22" t="s">
        <v>30</v>
      </c>
      <c r="F16" s="13" t="s">
        <v>20</v>
      </c>
      <c r="G16" s="13" t="s">
        <v>20</v>
      </c>
      <c r="H16" s="14">
        <v>0.25</v>
      </c>
      <c r="I16" s="32">
        <v>15900</v>
      </c>
      <c r="J16" s="14">
        <v>0.27</v>
      </c>
      <c r="K16" s="32">
        <v>15476</v>
      </c>
      <c r="L16" s="14">
        <v>0.29</v>
      </c>
      <c r="M16" s="32">
        <v>15050</v>
      </c>
      <c r="N16" s="24"/>
      <c r="O16" s="35"/>
      <c r="P16" s="35"/>
      <c r="Q16" s="35"/>
      <c r="R16" s="28"/>
    </row>
    <row r="17" ht="19.5" customHeight="1" spans="1:18">
      <c r="A17" s="8"/>
      <c r="B17" s="20"/>
      <c r="C17" s="10">
        <v>18600</v>
      </c>
      <c r="D17" s="21" t="s">
        <v>38</v>
      </c>
      <c r="E17" s="22" t="s">
        <v>28</v>
      </c>
      <c r="F17" s="13" t="s">
        <v>20</v>
      </c>
      <c r="G17" s="13" t="s">
        <v>20</v>
      </c>
      <c r="H17" s="14">
        <v>0.25</v>
      </c>
      <c r="I17" s="32">
        <v>13950</v>
      </c>
      <c r="J17" s="14">
        <v>0.27</v>
      </c>
      <c r="K17" s="32">
        <v>13578</v>
      </c>
      <c r="L17" s="14">
        <v>0.29</v>
      </c>
      <c r="M17" s="32">
        <v>13206</v>
      </c>
      <c r="N17" s="24"/>
      <c r="O17" s="36"/>
      <c r="P17" s="23"/>
      <c r="Q17" s="23"/>
      <c r="R17" s="28"/>
    </row>
    <row r="18" ht="19.5" customHeight="1" spans="1:18">
      <c r="A18" s="8"/>
      <c r="B18" s="20"/>
      <c r="C18" s="10">
        <v>16000</v>
      </c>
      <c r="D18" s="21" t="s">
        <v>39</v>
      </c>
      <c r="E18" s="22" t="s">
        <v>40</v>
      </c>
      <c r="F18" s="13" t="s">
        <v>20</v>
      </c>
      <c r="G18" s="13" t="s">
        <v>20</v>
      </c>
      <c r="H18" s="14">
        <v>0.25</v>
      </c>
      <c r="I18" s="32">
        <v>12000</v>
      </c>
      <c r="J18" s="14">
        <v>0.27</v>
      </c>
      <c r="K18" s="32">
        <v>11680</v>
      </c>
      <c r="L18" s="14">
        <v>0.29</v>
      </c>
      <c r="M18" s="32">
        <v>11360</v>
      </c>
      <c r="N18" s="24"/>
      <c r="O18" s="23"/>
      <c r="P18" s="23"/>
      <c r="Q18" s="23"/>
      <c r="R18" s="28"/>
    </row>
    <row r="19" ht="21.75" customHeight="1" spans="1:19">
      <c r="A19" s="23"/>
      <c r="B19" s="23"/>
      <c r="C19" s="10">
        <v>24800</v>
      </c>
      <c r="D19" s="24" t="s">
        <v>41</v>
      </c>
      <c r="E19" s="25" t="s">
        <v>36</v>
      </c>
      <c r="F19" s="13" t="s">
        <v>20</v>
      </c>
      <c r="G19" s="13" t="s">
        <v>20</v>
      </c>
      <c r="H19" s="14">
        <v>0.25</v>
      </c>
      <c r="I19" s="32">
        <f t="shared" ref="I19:I33" si="3">SUM(C19-C19*H19)</f>
        <v>18600</v>
      </c>
      <c r="J19" s="14">
        <v>0.27</v>
      </c>
      <c r="K19" s="32">
        <f t="shared" ref="K19:K33" si="4">SUM(C19-C19*J19)</f>
        <v>18104</v>
      </c>
      <c r="L19" s="14">
        <v>0.29</v>
      </c>
      <c r="M19" s="32">
        <f t="shared" ref="M19:M33" si="5">SUM(C19-C19*L19)</f>
        <v>17608</v>
      </c>
      <c r="N19" s="23"/>
      <c r="O19" s="37"/>
      <c r="P19" s="37"/>
      <c r="Q19" s="23"/>
      <c r="R19" s="28"/>
      <c r="S19" s="28"/>
    </row>
    <row r="20" ht="18" customHeight="1" spans="1:17">
      <c r="A20" s="23"/>
      <c r="B20" s="23"/>
      <c r="C20" s="10">
        <v>17000</v>
      </c>
      <c r="D20" s="24" t="s">
        <v>42</v>
      </c>
      <c r="E20" s="25" t="s">
        <v>32</v>
      </c>
      <c r="F20" s="13" t="s">
        <v>20</v>
      </c>
      <c r="G20" s="13" t="s">
        <v>20</v>
      </c>
      <c r="H20" s="14">
        <v>0.25</v>
      </c>
      <c r="I20" s="32">
        <f t="shared" si="3"/>
        <v>12750</v>
      </c>
      <c r="J20" s="14">
        <v>0.27</v>
      </c>
      <c r="K20" s="32">
        <f t="shared" si="4"/>
        <v>12410</v>
      </c>
      <c r="L20" s="14">
        <v>0.29</v>
      </c>
      <c r="M20" s="32">
        <f t="shared" si="5"/>
        <v>12070</v>
      </c>
      <c r="N20" s="23"/>
      <c r="O20" s="25"/>
      <c r="P20" s="25"/>
      <c r="Q20" s="25"/>
    </row>
    <row r="21" ht="23.25" customHeight="1" spans="1:17">
      <c r="A21" s="23"/>
      <c r="B21" s="23"/>
      <c r="C21" s="10">
        <v>32000</v>
      </c>
      <c r="D21" s="24" t="s">
        <v>43</v>
      </c>
      <c r="E21" s="25" t="s">
        <v>34</v>
      </c>
      <c r="F21" s="13" t="s">
        <v>20</v>
      </c>
      <c r="G21" s="13" t="s">
        <v>20</v>
      </c>
      <c r="H21" s="14">
        <v>0.25</v>
      </c>
      <c r="I21" s="32">
        <f t="shared" si="3"/>
        <v>24000</v>
      </c>
      <c r="J21" s="14">
        <v>0.27</v>
      </c>
      <c r="K21" s="32">
        <f t="shared" si="4"/>
        <v>23360</v>
      </c>
      <c r="L21" s="14">
        <v>0.29</v>
      </c>
      <c r="M21" s="32">
        <f t="shared" si="5"/>
        <v>22720</v>
      </c>
      <c r="N21" s="23"/>
      <c r="O21" s="25"/>
      <c r="P21" s="24"/>
      <c r="Q21" s="24"/>
    </row>
    <row r="22" ht="15.75" customHeight="1" spans="1:17">
      <c r="A22" s="23"/>
      <c r="B22" s="23"/>
      <c r="C22" s="10">
        <v>30000</v>
      </c>
      <c r="D22" s="24" t="s">
        <v>44</v>
      </c>
      <c r="E22" s="25" t="s">
        <v>34</v>
      </c>
      <c r="F22" s="13" t="s">
        <v>20</v>
      </c>
      <c r="G22" s="13" t="s">
        <v>20</v>
      </c>
      <c r="H22" s="14">
        <v>0.25</v>
      </c>
      <c r="I22" s="32">
        <f t="shared" si="3"/>
        <v>22500</v>
      </c>
      <c r="J22" s="14">
        <v>0.27</v>
      </c>
      <c r="K22" s="32">
        <f t="shared" si="4"/>
        <v>21900</v>
      </c>
      <c r="L22" s="14">
        <v>0.29</v>
      </c>
      <c r="M22" s="32">
        <f t="shared" si="5"/>
        <v>21300</v>
      </c>
      <c r="N22" s="23"/>
      <c r="O22" s="35"/>
      <c r="P22" s="35"/>
      <c r="Q22" s="35"/>
    </row>
    <row r="23" ht="22.5" customHeight="1" spans="1:17">
      <c r="A23" s="23"/>
      <c r="B23" s="23"/>
      <c r="C23" s="10">
        <v>43000</v>
      </c>
      <c r="D23" s="24" t="s">
        <v>45</v>
      </c>
      <c r="E23" s="25" t="s">
        <v>46</v>
      </c>
      <c r="F23" s="13" t="s">
        <v>20</v>
      </c>
      <c r="G23" s="13" t="s">
        <v>20</v>
      </c>
      <c r="H23" s="14">
        <v>0.25</v>
      </c>
      <c r="I23" s="32">
        <f t="shared" si="3"/>
        <v>32250</v>
      </c>
      <c r="J23" s="14">
        <v>0.27</v>
      </c>
      <c r="K23" s="32">
        <f t="shared" si="4"/>
        <v>31390</v>
      </c>
      <c r="L23" s="14">
        <v>0.29</v>
      </c>
      <c r="M23" s="32">
        <f t="shared" si="5"/>
        <v>30530</v>
      </c>
      <c r="N23" s="23"/>
      <c r="O23" s="36"/>
      <c r="P23" s="23"/>
      <c r="Q23" s="23"/>
    </row>
    <row r="24" ht="18" spans="1:17">
      <c r="A24" s="23"/>
      <c r="B24" s="23"/>
      <c r="C24" s="10">
        <v>69200</v>
      </c>
      <c r="D24" s="24" t="s">
        <v>47</v>
      </c>
      <c r="E24" s="25" t="s">
        <v>48</v>
      </c>
      <c r="F24" s="13" t="s">
        <v>20</v>
      </c>
      <c r="G24" s="13" t="s">
        <v>20</v>
      </c>
      <c r="H24" s="14">
        <v>0.25</v>
      </c>
      <c r="I24" s="32">
        <f t="shared" si="3"/>
        <v>51900</v>
      </c>
      <c r="J24" s="14">
        <v>0.27</v>
      </c>
      <c r="K24" s="32">
        <f t="shared" si="4"/>
        <v>50516</v>
      </c>
      <c r="L24" s="14">
        <v>0.29</v>
      </c>
      <c r="M24" s="32">
        <f t="shared" si="5"/>
        <v>49132</v>
      </c>
      <c r="N24" s="23"/>
      <c r="O24" s="23"/>
      <c r="P24" s="23"/>
      <c r="Q24" s="23"/>
    </row>
    <row r="25" ht="18" spans="1:17">
      <c r="A25" s="23"/>
      <c r="B25" s="23"/>
      <c r="C25" s="10">
        <v>19600</v>
      </c>
      <c r="D25" s="24" t="s">
        <v>49</v>
      </c>
      <c r="E25" s="25" t="s">
        <v>50</v>
      </c>
      <c r="F25" s="13" t="s">
        <v>20</v>
      </c>
      <c r="G25" s="13" t="s">
        <v>20</v>
      </c>
      <c r="H25" s="14">
        <v>0.25</v>
      </c>
      <c r="I25" s="32">
        <f t="shared" si="3"/>
        <v>14700</v>
      </c>
      <c r="J25" s="14">
        <v>0.27</v>
      </c>
      <c r="K25" s="32">
        <f t="shared" si="4"/>
        <v>14308</v>
      </c>
      <c r="L25" s="14">
        <v>0.29</v>
      </c>
      <c r="M25" s="32">
        <f t="shared" si="5"/>
        <v>13916</v>
      </c>
      <c r="N25" s="23"/>
      <c r="O25" s="37"/>
      <c r="P25" s="37"/>
      <c r="Q25" s="23"/>
    </row>
    <row r="26" ht="18" spans="1:17">
      <c r="A26" s="23"/>
      <c r="B26" s="23"/>
      <c r="C26" s="10">
        <v>19600</v>
      </c>
      <c r="D26" s="24" t="s">
        <v>51</v>
      </c>
      <c r="E26" s="25" t="s">
        <v>52</v>
      </c>
      <c r="F26" s="13" t="s">
        <v>20</v>
      </c>
      <c r="G26" s="13" t="s">
        <v>20</v>
      </c>
      <c r="H26" s="14">
        <v>0.25</v>
      </c>
      <c r="I26" s="32">
        <f t="shared" si="3"/>
        <v>14700</v>
      </c>
      <c r="J26" s="14">
        <v>0.27</v>
      </c>
      <c r="K26" s="32">
        <f t="shared" si="4"/>
        <v>14308</v>
      </c>
      <c r="L26" s="14">
        <v>0.29</v>
      </c>
      <c r="M26" s="32">
        <f t="shared" si="5"/>
        <v>13916</v>
      </c>
      <c r="N26" s="23"/>
      <c r="O26" s="23"/>
      <c r="P26" s="23"/>
      <c r="Q26" s="23"/>
    </row>
    <row r="27" ht="30.6" customHeight="1" spans="1:17">
      <c r="A27" s="23"/>
      <c r="B27" s="23"/>
      <c r="C27" s="10">
        <v>39500</v>
      </c>
      <c r="D27" s="24" t="s">
        <v>53</v>
      </c>
      <c r="E27" s="25" t="s">
        <v>54</v>
      </c>
      <c r="F27" s="13" t="s">
        <v>20</v>
      </c>
      <c r="G27" s="13" t="s">
        <v>20</v>
      </c>
      <c r="H27" s="14">
        <v>0.25</v>
      </c>
      <c r="I27" s="32">
        <f t="shared" si="3"/>
        <v>29625</v>
      </c>
      <c r="J27" s="14">
        <v>0.27</v>
      </c>
      <c r="K27" s="32">
        <f t="shared" si="4"/>
        <v>28835</v>
      </c>
      <c r="L27" s="14">
        <v>0.29</v>
      </c>
      <c r="M27" s="32">
        <f t="shared" si="5"/>
        <v>28045</v>
      </c>
      <c r="N27" s="23"/>
      <c r="O27" s="23"/>
      <c r="P27" s="23"/>
      <c r="Q27" s="23"/>
    </row>
    <row r="28" ht="18" spans="1:17">
      <c r="A28" s="23"/>
      <c r="B28" s="23"/>
      <c r="C28" s="10">
        <v>40500</v>
      </c>
      <c r="D28" s="24" t="s">
        <v>55</v>
      </c>
      <c r="E28" s="25" t="s">
        <v>56</v>
      </c>
      <c r="F28" s="13" t="s">
        <v>20</v>
      </c>
      <c r="G28" s="13" t="s">
        <v>20</v>
      </c>
      <c r="H28" s="14">
        <v>0.25</v>
      </c>
      <c r="I28" s="32">
        <f t="shared" si="3"/>
        <v>30375</v>
      </c>
      <c r="J28" s="14">
        <v>0.27</v>
      </c>
      <c r="K28" s="32">
        <f t="shared" si="4"/>
        <v>29565</v>
      </c>
      <c r="L28" s="14">
        <v>0.29</v>
      </c>
      <c r="M28" s="32">
        <f t="shared" si="5"/>
        <v>28755</v>
      </c>
      <c r="N28" s="23"/>
      <c r="O28" s="23"/>
      <c r="P28" s="23"/>
      <c r="Q28" s="23"/>
    </row>
    <row r="29" ht="25.5" customHeight="1" spans="1:17">
      <c r="A29" s="23"/>
      <c r="B29" s="23"/>
      <c r="C29" s="10">
        <v>39500</v>
      </c>
      <c r="D29" s="24" t="s">
        <v>57</v>
      </c>
      <c r="E29" s="25" t="s">
        <v>58</v>
      </c>
      <c r="F29" s="13" t="s">
        <v>20</v>
      </c>
      <c r="G29" s="13" t="s">
        <v>20</v>
      </c>
      <c r="H29" s="14">
        <v>0.25</v>
      </c>
      <c r="I29" s="32">
        <f t="shared" si="3"/>
        <v>29625</v>
      </c>
      <c r="J29" s="14">
        <v>0.27</v>
      </c>
      <c r="K29" s="32">
        <f t="shared" si="4"/>
        <v>28835</v>
      </c>
      <c r="L29" s="14">
        <v>0.29</v>
      </c>
      <c r="M29" s="32">
        <f t="shared" si="5"/>
        <v>28045</v>
      </c>
      <c r="N29" s="23"/>
      <c r="O29" s="23"/>
      <c r="P29" s="23"/>
      <c r="Q29" s="23"/>
    </row>
    <row r="30" ht="24" customHeight="1" spans="1:17">
      <c r="A30" s="23"/>
      <c r="B30" s="23"/>
      <c r="C30" s="10">
        <v>59900</v>
      </c>
      <c r="D30" s="24" t="s">
        <v>59</v>
      </c>
      <c r="E30" s="25" t="s">
        <v>60</v>
      </c>
      <c r="F30" s="13" t="s">
        <v>20</v>
      </c>
      <c r="G30" s="13" t="s">
        <v>20</v>
      </c>
      <c r="H30" s="14">
        <v>0.25</v>
      </c>
      <c r="I30" s="32">
        <v>44925</v>
      </c>
      <c r="J30" s="14">
        <v>0.27</v>
      </c>
      <c r="K30" s="32">
        <v>43727</v>
      </c>
      <c r="L30" s="14">
        <v>0.29</v>
      </c>
      <c r="M30" s="32">
        <v>42529</v>
      </c>
      <c r="N30" s="23"/>
      <c r="O30" s="23"/>
      <c r="P30" s="23"/>
      <c r="Q30" s="23"/>
    </row>
    <row r="31" ht="30" customHeight="1" spans="1:17">
      <c r="A31" s="23"/>
      <c r="B31" s="23"/>
      <c r="C31" s="10">
        <v>59900</v>
      </c>
      <c r="D31" s="24" t="s">
        <v>61</v>
      </c>
      <c r="E31" s="25" t="s">
        <v>62</v>
      </c>
      <c r="F31" s="13" t="s">
        <v>20</v>
      </c>
      <c r="G31" s="13" t="s">
        <v>20</v>
      </c>
      <c r="H31" s="14">
        <v>0.25</v>
      </c>
      <c r="I31" s="32">
        <f>SUM(C31-C31*H31)</f>
        <v>44925</v>
      </c>
      <c r="J31" s="14">
        <v>0.27</v>
      </c>
      <c r="K31" s="32">
        <f t="shared" si="4"/>
        <v>43727</v>
      </c>
      <c r="L31" s="14">
        <v>0.29</v>
      </c>
      <c r="M31" s="32">
        <f t="shared" si="5"/>
        <v>42529</v>
      </c>
      <c r="N31" s="23"/>
      <c r="O31" s="23"/>
      <c r="P31" s="23"/>
      <c r="Q31" s="23"/>
    </row>
    <row r="32" ht="18" spans="1:17">
      <c r="A32" s="23"/>
      <c r="B32" s="23"/>
      <c r="C32" s="10">
        <v>78500</v>
      </c>
      <c r="D32" s="23" t="s">
        <v>63</v>
      </c>
      <c r="E32" s="25" t="s">
        <v>64</v>
      </c>
      <c r="F32" s="13" t="s">
        <v>20</v>
      </c>
      <c r="G32" s="13" t="s">
        <v>20</v>
      </c>
      <c r="H32" s="14">
        <v>0.37</v>
      </c>
      <c r="I32" s="32">
        <f t="shared" si="3"/>
        <v>49455</v>
      </c>
      <c r="J32" s="14">
        <v>0.39</v>
      </c>
      <c r="K32" s="32">
        <f t="shared" si="4"/>
        <v>47885</v>
      </c>
      <c r="L32" s="14">
        <v>0.41</v>
      </c>
      <c r="M32" s="32">
        <f t="shared" si="5"/>
        <v>46315</v>
      </c>
      <c r="N32" s="23"/>
      <c r="O32" s="23"/>
      <c r="P32" s="23"/>
      <c r="Q32" s="23"/>
    </row>
    <row r="33" ht="18" spans="1:17">
      <c r="A33" s="23"/>
      <c r="B33" s="23"/>
      <c r="C33" s="26">
        <v>100000</v>
      </c>
      <c r="D33" s="23" t="s">
        <v>65</v>
      </c>
      <c r="E33" s="25" t="s">
        <v>66</v>
      </c>
      <c r="F33" s="13" t="s">
        <v>20</v>
      </c>
      <c r="G33" s="13" t="s">
        <v>20</v>
      </c>
      <c r="H33" s="14">
        <v>0.25</v>
      </c>
      <c r="I33" s="32">
        <v>75000</v>
      </c>
      <c r="J33" s="14">
        <v>0.27</v>
      </c>
      <c r="K33" s="32">
        <v>73000</v>
      </c>
      <c r="L33" s="14">
        <v>0.29</v>
      </c>
      <c r="M33" s="32">
        <v>71000</v>
      </c>
      <c r="N33" s="23"/>
      <c r="O33" s="23"/>
      <c r="P33" s="23"/>
      <c r="Q33" s="23"/>
    </row>
    <row r="34" ht="18" spans="1:17">
      <c r="A34" s="23"/>
      <c r="B34" s="23"/>
      <c r="C34" s="26">
        <v>80000</v>
      </c>
      <c r="D34" s="23" t="s">
        <v>67</v>
      </c>
      <c r="E34" s="25" t="s">
        <v>68</v>
      </c>
      <c r="F34" s="13" t="s">
        <v>20</v>
      </c>
      <c r="G34" s="13" t="s">
        <v>20</v>
      </c>
      <c r="H34" s="14">
        <v>0.25</v>
      </c>
      <c r="I34" s="32">
        <v>60000</v>
      </c>
      <c r="J34" s="14">
        <v>0.27</v>
      </c>
      <c r="K34" s="32">
        <v>58400</v>
      </c>
      <c r="L34" s="14">
        <v>0.29</v>
      </c>
      <c r="M34" s="32">
        <v>56800</v>
      </c>
      <c r="N34" s="23"/>
      <c r="O34" s="23"/>
      <c r="P34" s="23"/>
      <c r="Q34" s="23"/>
    </row>
    <row r="35" spans="1:17">
      <c r="A35" s="23"/>
      <c r="B35" s="23"/>
      <c r="C35" s="26">
        <v>11700</v>
      </c>
      <c r="D35" s="23" t="s">
        <v>69</v>
      </c>
      <c r="E35" s="25" t="s">
        <v>70</v>
      </c>
      <c r="F35" s="13" t="s">
        <v>20</v>
      </c>
      <c r="G35" s="13" t="s">
        <v>20</v>
      </c>
      <c r="H35" s="14">
        <v>0.25</v>
      </c>
      <c r="I35" s="32">
        <v>8775</v>
      </c>
      <c r="J35" s="14">
        <v>0.27</v>
      </c>
      <c r="K35" s="32">
        <v>8541</v>
      </c>
      <c r="L35" s="14">
        <v>0.29</v>
      </c>
      <c r="M35" s="32">
        <v>8307</v>
      </c>
      <c r="N35" s="23"/>
      <c r="O35" s="23"/>
      <c r="P35" s="23"/>
      <c r="Q35" s="23"/>
    </row>
    <row r="36" spans="1:17">
      <c r="A36" s="23"/>
      <c r="B36" s="23"/>
      <c r="C36" s="26">
        <v>13300</v>
      </c>
      <c r="D36" s="23" t="s">
        <v>71</v>
      </c>
      <c r="E36" s="25" t="s">
        <v>72</v>
      </c>
      <c r="F36" s="13" t="s">
        <v>20</v>
      </c>
      <c r="G36" s="13" t="s">
        <v>20</v>
      </c>
      <c r="H36" s="14">
        <v>0.25</v>
      </c>
      <c r="I36" s="32">
        <v>9975</v>
      </c>
      <c r="J36" s="14">
        <v>0.27</v>
      </c>
      <c r="K36" s="32">
        <v>9709</v>
      </c>
      <c r="L36" s="14">
        <v>0.29</v>
      </c>
      <c r="M36" s="32">
        <v>9443</v>
      </c>
      <c r="N36" s="23"/>
      <c r="O36" s="23"/>
      <c r="P36" s="23"/>
      <c r="Q36" s="23"/>
    </row>
    <row r="37" ht="18" spans="1:17">
      <c r="A37" s="23"/>
      <c r="B37" s="23"/>
      <c r="C37" s="27">
        <v>79000</v>
      </c>
      <c r="D37" s="23" t="s">
        <v>73</v>
      </c>
      <c r="E37" s="25" t="s">
        <v>74</v>
      </c>
      <c r="F37" s="13" t="s">
        <v>20</v>
      </c>
      <c r="G37" s="13" t="s">
        <v>20</v>
      </c>
      <c r="H37" s="14">
        <v>0.37</v>
      </c>
      <c r="I37" s="32">
        <f>SUM(C37-C37*H37)</f>
        <v>49770</v>
      </c>
      <c r="J37" s="14">
        <v>0.39</v>
      </c>
      <c r="K37" s="32">
        <f>SUM(C37-C37*J37)</f>
        <v>48190</v>
      </c>
      <c r="L37" s="14">
        <v>0.41</v>
      </c>
      <c r="M37" s="32">
        <f>SUM(C37-C37*L37)</f>
        <v>46610</v>
      </c>
      <c r="N37" s="23"/>
      <c r="O37" s="23"/>
      <c r="P37" s="23"/>
      <c r="Q37" s="23"/>
    </row>
    <row r="38" spans="4:4">
      <c r="D38" s="28"/>
    </row>
    <row r="39" ht="14.25" spans="2:5">
      <c r="B39" s="29" t="s">
        <v>75</v>
      </c>
      <c r="C39" s="29"/>
      <c r="D39" s="29"/>
      <c r="E39" s="29"/>
    </row>
    <row r="40" ht="14.25" spans="2:5">
      <c r="B40" s="29"/>
      <c r="C40" s="30"/>
      <c r="D40" s="30"/>
      <c r="E40" s="30"/>
    </row>
    <row r="41" ht="14.25" spans="2:5">
      <c r="B41" s="29" t="s">
        <v>76</v>
      </c>
      <c r="C41" s="29"/>
      <c r="D41" s="29"/>
      <c r="E41" s="29"/>
    </row>
    <row r="42" ht="14.25" spans="2:2">
      <c r="B42" s="3"/>
    </row>
    <row r="43" ht="14.25" spans="2:5">
      <c r="B43" s="29" t="s">
        <v>77</v>
      </c>
      <c r="C43" s="29"/>
      <c r="D43" s="29"/>
      <c r="E43" s="29"/>
    </row>
  </sheetData>
  <mergeCells count="24">
    <mergeCell ref="A1:Q1"/>
    <mergeCell ref="A3:Q3"/>
    <mergeCell ref="H5:I5"/>
    <mergeCell ref="J5:K5"/>
    <mergeCell ref="L5:M5"/>
    <mergeCell ref="B39:E39"/>
    <mergeCell ref="B41:E41"/>
    <mergeCell ref="B43:E43"/>
    <mergeCell ref="A5:A6"/>
    <mergeCell ref="A7:A12"/>
    <mergeCell ref="B5:B6"/>
    <mergeCell ref="B7:B10"/>
    <mergeCell ref="C5:C6"/>
    <mergeCell ref="D5:D6"/>
    <mergeCell ref="E5:E6"/>
    <mergeCell ref="F5:F6"/>
    <mergeCell ref="G5:G6"/>
    <mergeCell ref="N5:N6"/>
    <mergeCell ref="O5:O6"/>
    <mergeCell ref="O7:O8"/>
    <mergeCell ref="P5:P6"/>
    <mergeCell ref="P7:P8"/>
    <mergeCell ref="Q5:Q6"/>
    <mergeCell ref="Q7:Q8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2021-04-25T07:38:08Z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9E50EEF7A24240799F3732DE1524CDDF</vt:lpwstr>
  </property>
</Properties>
</file>